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65" windowWidth="10800" windowHeight="634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45621"/>
</workbook>
</file>

<file path=xl/calcChain.xml><?xml version="1.0" encoding="utf-8"?>
<calcChain xmlns="http://schemas.openxmlformats.org/spreadsheetml/2006/main">
  <c r="D4" i="1" l="1"/>
  <c r="O9" i="1"/>
  <c r="O10" i="1"/>
  <c r="O11" i="1"/>
  <c r="O8" i="1"/>
  <c r="K1" i="1" l="1"/>
  <c r="H4" i="1"/>
  <c r="I4" i="1"/>
  <c r="J4" i="1"/>
  <c r="D5" i="1"/>
  <c r="D6" i="1"/>
  <c r="I8" i="1"/>
  <c r="J8" i="1" s="1"/>
  <c r="I9" i="1"/>
  <c r="J9" i="1" s="1"/>
  <c r="I10" i="1"/>
  <c r="J10" i="1" s="1"/>
  <c r="D11" i="1"/>
  <c r="I11" i="1"/>
  <c r="J11" i="1" s="1"/>
  <c r="K11" i="1" s="1"/>
  <c r="D12" i="1"/>
  <c r="F12" i="1"/>
  <c r="D13" i="1"/>
  <c r="F13" i="1"/>
  <c r="D14" i="1"/>
  <c r="F14" i="1"/>
  <c r="I14" i="1"/>
  <c r="J14" i="1"/>
  <c r="D15" i="1"/>
  <c r="F15" i="1"/>
  <c r="I15" i="1"/>
  <c r="J15" i="1"/>
  <c r="D16" i="1"/>
  <c r="F16" i="1"/>
  <c r="I16" i="1"/>
  <c r="J16" i="1"/>
  <c r="D17" i="1"/>
  <c r="F17" i="1"/>
  <c r="I17" i="1"/>
  <c r="J17" i="1"/>
  <c r="D18" i="1"/>
  <c r="F18" i="1"/>
  <c r="I18" i="1"/>
  <c r="J18" i="1"/>
  <c r="D19" i="1"/>
  <c r="F19" i="1"/>
  <c r="I19" i="1"/>
  <c r="J19" i="1"/>
  <c r="D20" i="1"/>
  <c r="F20" i="1"/>
  <c r="I20" i="1"/>
  <c r="J20" i="1"/>
  <c r="D21" i="1"/>
  <c r="F21" i="1"/>
  <c r="I21" i="1"/>
  <c r="J21" i="1"/>
  <c r="D22" i="1"/>
  <c r="F22" i="1"/>
  <c r="I22" i="1"/>
  <c r="J22" i="1"/>
  <c r="D23" i="1"/>
  <c r="I23" i="1"/>
  <c r="J23" i="1"/>
  <c r="D24" i="1"/>
  <c r="I24" i="1"/>
  <c r="J24" i="1"/>
  <c r="D25" i="1"/>
  <c r="D26" i="1"/>
  <c r="F26" i="1"/>
  <c r="D27" i="1"/>
  <c r="F27" i="1"/>
  <c r="I27" i="1"/>
  <c r="J27" i="1"/>
  <c r="K27" i="1"/>
  <c r="L27" i="1"/>
  <c r="M27" i="1"/>
  <c r="D28" i="1"/>
  <c r="F28" i="1"/>
  <c r="I28" i="1"/>
  <c r="J28" i="1"/>
  <c r="K28" i="1"/>
  <c r="L28" i="1"/>
  <c r="M28" i="1"/>
  <c r="D29" i="1"/>
  <c r="F29" i="1"/>
  <c r="I29" i="1"/>
  <c r="J29" i="1"/>
  <c r="K29" i="1"/>
  <c r="L29" i="1"/>
  <c r="M29" i="1"/>
  <c r="D30" i="1"/>
  <c r="F30" i="1"/>
  <c r="I30" i="1"/>
  <c r="J30" i="1"/>
  <c r="K30" i="1"/>
  <c r="L30" i="1"/>
  <c r="M30" i="1"/>
  <c r="D31" i="1"/>
  <c r="F31" i="1"/>
  <c r="I31" i="1"/>
  <c r="J31" i="1"/>
  <c r="K31" i="1"/>
  <c r="L31" i="1"/>
  <c r="M31" i="1"/>
  <c r="D32" i="1"/>
  <c r="F32" i="1"/>
  <c r="I32" i="1"/>
  <c r="J32" i="1"/>
  <c r="K32" i="1"/>
  <c r="L32" i="1"/>
  <c r="M32" i="1"/>
  <c r="D33" i="1"/>
  <c r="F33" i="1"/>
  <c r="I33" i="1"/>
  <c r="J33" i="1"/>
  <c r="K33" i="1"/>
  <c r="L33" i="1"/>
  <c r="M33" i="1"/>
  <c r="D34" i="1"/>
  <c r="F34" i="1"/>
  <c r="I34" i="1"/>
  <c r="J34" i="1"/>
  <c r="K34" i="1"/>
  <c r="L34" i="1"/>
  <c r="M34" i="1"/>
  <c r="F35" i="1"/>
  <c r="I35" i="1"/>
  <c r="J35" i="1"/>
  <c r="K35" i="1"/>
  <c r="L35" i="1"/>
  <c r="M35" i="1"/>
  <c r="I36" i="1"/>
  <c r="J36" i="1"/>
  <c r="K36" i="1"/>
  <c r="L36" i="1"/>
  <c r="M36" i="1"/>
  <c r="B39" i="1"/>
  <c r="B40" i="1"/>
  <c r="H40" i="1"/>
  <c r="H41" i="1"/>
  <c r="H42" i="1"/>
  <c r="B43" i="1"/>
  <c r="H43" i="1"/>
  <c r="B44" i="1"/>
  <c r="B47" i="1"/>
  <c r="B48" i="1"/>
  <c r="B49" i="1"/>
  <c r="B50" i="1"/>
  <c r="B53" i="1"/>
  <c r="C53" i="1"/>
  <c r="B54" i="1"/>
  <c r="C54" i="1"/>
  <c r="B55" i="1"/>
  <c r="C55" i="1"/>
  <c r="B56" i="1"/>
  <c r="C56" i="1"/>
  <c r="B57" i="1"/>
  <c r="C57" i="1"/>
  <c r="E59" i="1"/>
  <c r="F59" i="1"/>
  <c r="E60" i="1"/>
  <c r="F60" i="1"/>
  <c r="E61" i="1"/>
  <c r="F61" i="1"/>
  <c r="E62" i="1"/>
  <c r="F62" i="1"/>
  <c r="E63" i="1"/>
  <c r="F63" i="1"/>
  <c r="K9" i="1" l="1"/>
  <c r="L9" i="1"/>
  <c r="M9" i="1"/>
  <c r="K8" i="1"/>
  <c r="L8" i="1"/>
  <c r="M8" i="1"/>
  <c r="M10" i="1"/>
  <c r="K10" i="1"/>
  <c r="L10" i="1"/>
  <c r="L11" i="1"/>
  <c r="M11" i="1"/>
</calcChain>
</file>

<file path=xl/sharedStrings.xml><?xml version="1.0" encoding="utf-8"?>
<sst xmlns="http://schemas.openxmlformats.org/spreadsheetml/2006/main" count="107" uniqueCount="66">
  <si>
    <t>Today</t>
  </si>
  <si>
    <t>Convert</t>
  </si>
  <si>
    <t>Years</t>
  </si>
  <si>
    <t>Days</t>
  </si>
  <si>
    <t>Hours</t>
  </si>
  <si>
    <t>Minutes</t>
  </si>
  <si>
    <t>JAN</t>
  </si>
  <si>
    <t>Concatenate</t>
  </si>
  <si>
    <t>Weekday</t>
  </si>
  <si>
    <t>Yearfrac</t>
  </si>
  <si>
    <t>Sixteen</t>
  </si>
  <si>
    <t>Now</t>
  </si>
  <si>
    <t>Your</t>
  </si>
  <si>
    <t>Today's</t>
  </si>
  <si>
    <t>Most Common</t>
  </si>
  <si>
    <t>Birthdate</t>
  </si>
  <si>
    <t>Date</t>
  </si>
  <si>
    <t>Old</t>
  </si>
  <si>
    <t>Functions</t>
  </si>
  <si>
    <t>Average</t>
  </si>
  <si>
    <t>Statute</t>
  </si>
  <si>
    <t>Nautical</t>
  </si>
  <si>
    <t>Miles</t>
  </si>
  <si>
    <t>Count</t>
  </si>
  <si>
    <t>Fahrenheit</t>
  </si>
  <si>
    <t>Celsius</t>
  </si>
  <si>
    <t>Kelvin</t>
  </si>
  <si>
    <t>Len</t>
  </si>
  <si>
    <t>Maximum</t>
  </si>
  <si>
    <t>Minimum</t>
  </si>
  <si>
    <t>PMT</t>
  </si>
  <si>
    <t>Right</t>
  </si>
  <si>
    <t>Search</t>
  </si>
  <si>
    <t>Sum</t>
  </si>
  <si>
    <t>Text</t>
  </si>
  <si>
    <t>Gallon</t>
  </si>
  <si>
    <t>Liter</t>
  </si>
  <si>
    <t>Fluid oz</t>
  </si>
  <si>
    <t>Teaspoons</t>
  </si>
  <si>
    <t>Tablespoons</t>
  </si>
  <si>
    <t>Cups</t>
  </si>
  <si>
    <t>Pints</t>
  </si>
  <si>
    <t>Quarts</t>
  </si>
  <si>
    <t>Left and right functions:</t>
  </si>
  <si>
    <t>Number</t>
  </si>
  <si>
    <t>Monthly</t>
  </si>
  <si>
    <t>Rick</t>
  </si>
  <si>
    <t>Principal</t>
  </si>
  <si>
    <t>Interest</t>
  </si>
  <si>
    <t>Paymnts</t>
  </si>
  <si>
    <t>Payment</t>
  </si>
  <si>
    <t>PMT function</t>
  </si>
  <si>
    <t>Length function:</t>
  </si>
  <si>
    <t>Sue</t>
  </si>
  <si>
    <t>Barthlomew</t>
  </si>
  <si>
    <t>Search function:</t>
  </si>
  <si>
    <t>Help</t>
  </si>
  <si>
    <t>Left, right, search, combination:</t>
  </si>
  <si>
    <t>Walter, Rick</t>
  </si>
  <si>
    <t>Miller, Sue</t>
  </si>
  <si>
    <t>Wonka, Willy</t>
  </si>
  <si>
    <t>Li, Jet</t>
  </si>
  <si>
    <t>Bomberger, Marie</t>
  </si>
  <si>
    <t>Max</t>
  </si>
  <si>
    <t>Min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</si>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</sst>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"/>
    <numFmt numFmtId="165" formatCode="&quot;$&quot;#,##0.00"/>
    <numFmt numFmtId="166" formatCode="0.000"/>
  </numFmts>
  <fonts count="6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002060"/>
      <name val="Arial"/>
      <family val="2"/>
    </font>
    <font>
      <sz val="10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right"/>
    </xf>
    <xf numFmtId="3" fontId="0" fillId="0" borderId="0" xfId="0" applyNumberFormat="1"/>
    <xf numFmtId="164" fontId="0" fillId="0" borderId="0" xfId="0" applyNumberFormat="1"/>
    <xf numFmtId="2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NumberFormat="1"/>
    <xf numFmtId="0" fontId="0" fillId="0" borderId="0" xfId="0" applyFont="1" applyAlignment="1">
      <alignment horizontal="left"/>
    </xf>
    <xf numFmtId="15" fontId="3" fillId="0" borderId="0" xfId="0" applyNumberFormat="1" applyFont="1" applyAlignment="1">
      <alignment horizontal="left"/>
    </xf>
    <xf numFmtId="14" fontId="3" fillId="0" borderId="0" xfId="0" applyNumberFormat="1" applyFont="1"/>
    <xf numFmtId="22" fontId="3" fillId="0" borderId="0" xfId="0" applyNumberFormat="1" applyFont="1"/>
    <xf numFmtId="4" fontId="3" fillId="0" borderId="0" xfId="0" applyNumberFormat="1" applyFont="1"/>
    <xf numFmtId="0" fontId="4" fillId="0" borderId="0" xfId="0" applyFont="1"/>
    <xf numFmtId="15" fontId="5" fillId="0" borderId="0" xfId="0" applyNumberFormat="1" applyFont="1" applyAlignment="1">
      <alignment horizontal="left"/>
    </xf>
    <xf numFmtId="2" fontId="5" fillId="0" borderId="0" xfId="0" applyNumberFormat="1" applyFont="1"/>
    <xf numFmtId="3" fontId="5" fillId="0" borderId="0" xfId="0" applyNumberFormat="1" applyFont="1"/>
    <xf numFmtId="0" fontId="5" fillId="0" borderId="0" xfId="0" applyFont="1"/>
    <xf numFmtId="4" fontId="5" fillId="0" borderId="0" xfId="0" applyNumberFormat="1" applyFont="1"/>
    <xf numFmtId="14" fontId="5" fillId="0" borderId="0" xfId="0" applyNumberFormat="1" applyFont="1"/>
    <xf numFmtId="166" fontId="5" fillId="0" borderId="0" xfId="0" applyNumberFormat="1" applyFont="1"/>
    <xf numFmtId="0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workbookViewId="0">
      <selection activeCell="Q31" sqref="Q31"/>
    </sheetView>
  </sheetViews>
  <sheetFormatPr defaultRowHeight="12.75" x14ac:dyDescent="0.2"/>
  <cols>
    <col min="1" max="1" width="16.7109375" customWidth="1"/>
    <col min="3" max="3" width="9.5703125" customWidth="1"/>
    <col min="4" max="4" width="15.42578125" customWidth="1"/>
    <col min="5" max="5" width="6.7109375" customWidth="1"/>
    <col min="6" max="6" width="7.7109375" style="3" customWidth="1"/>
    <col min="7" max="7" width="5.5703125" customWidth="1"/>
    <col min="8" max="8" width="9.5703125" style="4" customWidth="1"/>
    <col min="9" max="9" width="10.140625" customWidth="1"/>
    <col min="10" max="10" width="12.85546875" customWidth="1"/>
    <col min="11" max="11" width="10.140625" customWidth="1"/>
    <col min="12" max="12" width="12" customWidth="1"/>
    <col min="13" max="13" width="13.7109375" customWidth="1"/>
    <col min="14" max="14" width="2.28515625" customWidth="1"/>
  </cols>
  <sheetData>
    <row r="1" spans="1:15" x14ac:dyDescent="0.2">
      <c r="K1" s="29">
        <f ca="1">TODAY()</f>
        <v>40809</v>
      </c>
      <c r="L1" s="10" t="s">
        <v>0</v>
      </c>
    </row>
    <row r="2" spans="1:15" x14ac:dyDescent="0.2">
      <c r="D2" s="2"/>
      <c r="H2" s="14" t="s">
        <v>1</v>
      </c>
      <c r="I2" s="14" t="s">
        <v>1</v>
      </c>
      <c r="J2" s="14" t="s">
        <v>1</v>
      </c>
    </row>
    <row r="3" spans="1:15" x14ac:dyDescent="0.2">
      <c r="D3" s="2"/>
      <c r="G3" s="2" t="s">
        <v>2</v>
      </c>
      <c r="H3" s="5" t="s">
        <v>3</v>
      </c>
      <c r="I3" s="2" t="s">
        <v>4</v>
      </c>
      <c r="J3" s="2" t="s">
        <v>5</v>
      </c>
    </row>
    <row r="4" spans="1:15" x14ac:dyDescent="0.2">
      <c r="A4">
        <v>1</v>
      </c>
      <c r="B4" t="s">
        <v>6</v>
      </c>
      <c r="C4">
        <v>0</v>
      </c>
      <c r="D4" s="20">
        <f>DATEVALUE(CONCATENATE(A4,"/",B4,"/",C4,"0"))</f>
        <v>36526</v>
      </c>
      <c r="E4" s="10" t="s">
        <v>7</v>
      </c>
      <c r="G4">
        <v>47</v>
      </c>
      <c r="H4" s="22">
        <f>CONVERT(G4,"yr","day")</f>
        <v>17166.75</v>
      </c>
      <c r="I4" s="22">
        <f>CONVERT(G4,"yr","hr")</f>
        <v>412002</v>
      </c>
      <c r="J4" s="22">
        <f>CONVERT(G4,"yr","mn")</f>
        <v>24720120</v>
      </c>
    </row>
    <row r="5" spans="1:15" x14ac:dyDescent="0.2">
      <c r="B5" s="1">
        <v>36660</v>
      </c>
      <c r="C5" s="1"/>
      <c r="D5" s="19" t="str">
        <f>TEXT(WEEKDAY(B5),"ddd")</f>
        <v>Sun</v>
      </c>
      <c r="E5" s="10" t="s">
        <v>8</v>
      </c>
      <c r="I5" s="12" t="s">
        <v>0</v>
      </c>
      <c r="J5" s="12" t="s">
        <v>9</v>
      </c>
      <c r="K5" s="13" t="s">
        <v>1</v>
      </c>
      <c r="L5" s="13" t="s">
        <v>1</v>
      </c>
      <c r="M5" s="13" t="s">
        <v>1</v>
      </c>
    </row>
    <row r="6" spans="1:15" x14ac:dyDescent="0.2">
      <c r="A6" s="16" t="s">
        <v>10</v>
      </c>
      <c r="D6" s="21">
        <f ca="1">NOW()</f>
        <v>40809.46990196759</v>
      </c>
      <c r="E6" s="10" t="s">
        <v>11</v>
      </c>
      <c r="H6" s="5" t="s">
        <v>12</v>
      </c>
      <c r="I6" s="2" t="s">
        <v>13</v>
      </c>
      <c r="J6" s="2" t="s">
        <v>2</v>
      </c>
      <c r="K6" s="2" t="s">
        <v>3</v>
      </c>
      <c r="L6" s="2" t="s">
        <v>4</v>
      </c>
      <c r="M6" s="2" t="s">
        <v>5</v>
      </c>
      <c r="O6" s="18" t="s">
        <v>15</v>
      </c>
    </row>
    <row r="7" spans="1:15" x14ac:dyDescent="0.2">
      <c r="A7" s="16" t="s">
        <v>14</v>
      </c>
      <c r="H7" s="2" t="s">
        <v>15</v>
      </c>
      <c r="I7" s="2" t="s">
        <v>16</v>
      </c>
      <c r="J7" s="2" t="s">
        <v>17</v>
      </c>
      <c r="K7" s="2" t="s">
        <v>17</v>
      </c>
      <c r="L7" s="2" t="s">
        <v>17</v>
      </c>
      <c r="M7" s="2" t="s">
        <v>17</v>
      </c>
      <c r="O7" s="18" t="s">
        <v>65</v>
      </c>
    </row>
    <row r="8" spans="1:15" x14ac:dyDescent="0.2">
      <c r="A8" s="16" t="s">
        <v>18</v>
      </c>
      <c r="H8" s="7">
        <v>19278</v>
      </c>
      <c r="I8" s="1">
        <f ca="1">TODAY()</f>
        <v>40809</v>
      </c>
      <c r="J8" s="27">
        <f ca="1">YEARFRAC(I8,H8,3)</f>
        <v>58.989041095890414</v>
      </c>
      <c r="K8" s="28">
        <f ca="1">CONVERT(J8,"yr","day")</f>
        <v>21545.747260273973</v>
      </c>
      <c r="L8" s="28">
        <f ca="1">CONVERT(J8,"yr","hr")</f>
        <v>517097.93424657534</v>
      </c>
      <c r="M8" s="28">
        <f ca="1">CONVERT(J8,"yr","mn")</f>
        <v>31025876.054794524</v>
      </c>
      <c r="N8" s="27"/>
      <c r="O8" s="24" t="str">
        <f>TEXT(WEEKDAY(H8),"ddd")</f>
        <v>Sat</v>
      </c>
    </row>
    <row r="9" spans="1:15" x14ac:dyDescent="0.2">
      <c r="F9" s="11" t="s">
        <v>1</v>
      </c>
      <c r="H9" s="7">
        <v>28341</v>
      </c>
      <c r="I9" s="1">
        <f ca="1">TODAY()</f>
        <v>40809</v>
      </c>
      <c r="J9" s="27">
        <f ca="1">YEARFRAC(I9,H9,3)</f>
        <v>34.158904109589038</v>
      </c>
      <c r="K9" s="28">
        <f ca="1">CONVERT(J9,"yr","day")</f>
        <v>12476.539726027397</v>
      </c>
      <c r="L9" s="28">
        <f ca="1">CONVERT(J9,"yr","hr")</f>
        <v>299436.95342465752</v>
      </c>
      <c r="M9" s="28">
        <f ca="1">CONVERT(J9,"yr","mn")</f>
        <v>17966217.205479451</v>
      </c>
      <c r="N9" s="27"/>
      <c r="O9" s="24" t="str">
        <f t="shared" ref="O9:O11" si="0">TEXT(WEEKDAY(H9),"ddd")</f>
        <v>Thu</v>
      </c>
    </row>
    <row r="10" spans="1:15" x14ac:dyDescent="0.2">
      <c r="A10" s="23" t="s">
        <v>19</v>
      </c>
      <c r="D10" s="10" t="s">
        <v>8</v>
      </c>
      <c r="E10" s="2" t="s">
        <v>20</v>
      </c>
      <c r="F10" s="8" t="s">
        <v>21</v>
      </c>
      <c r="H10" s="7">
        <v>29419</v>
      </c>
      <c r="I10" s="1">
        <f ca="1">TODAY()</f>
        <v>40809</v>
      </c>
      <c r="J10" s="27">
        <f ca="1">YEARFRAC(I10,H10,3)</f>
        <v>31.205479452054796</v>
      </c>
      <c r="K10" s="28">
        <f ca="1">CONVERT(J10,"yr","day")</f>
        <v>11397.801369863015</v>
      </c>
      <c r="L10" s="28">
        <f ca="1">CONVERT(J10,"yr","hr")</f>
        <v>273547.23287671234</v>
      </c>
      <c r="M10" s="28">
        <f ca="1">CONVERT(J10,"yr","mn")</f>
        <v>16412833.972602742</v>
      </c>
      <c r="N10" s="27"/>
      <c r="O10" s="24" t="str">
        <f t="shared" si="0"/>
        <v>Thu</v>
      </c>
    </row>
    <row r="11" spans="1:15" x14ac:dyDescent="0.2">
      <c r="A11" s="23" t="s">
        <v>7</v>
      </c>
      <c r="B11" s="1">
        <v>36708</v>
      </c>
      <c r="C11" s="1"/>
      <c r="D11" s="24" t="str">
        <f t="shared" ref="D11:D34" si="1">TEXT(WEEKDAY(B11),"ddd")</f>
        <v>Sat</v>
      </c>
      <c r="E11" s="2" t="s">
        <v>22</v>
      </c>
      <c r="F11" s="8" t="s">
        <v>22</v>
      </c>
      <c r="H11" s="7">
        <v>19066</v>
      </c>
      <c r="I11" s="1">
        <f ca="1">TODAY()</f>
        <v>40809</v>
      </c>
      <c r="J11" s="27">
        <f ca="1">YEARFRAC(I11,H11,3)</f>
        <v>59.56986301369863</v>
      </c>
      <c r="K11" s="28">
        <f ca="1">CONVERT(J11,"yr","day")</f>
        <v>21757.892465753426</v>
      </c>
      <c r="L11" s="28">
        <f ca="1">CONVERT(J11,"yr","hr")</f>
        <v>522189.4191780822</v>
      </c>
      <c r="M11" s="28">
        <f ca="1">CONVERT(J11,"yr","mn")</f>
        <v>31331365.150684934</v>
      </c>
      <c r="N11" s="27"/>
      <c r="O11" s="24" t="str">
        <f t="shared" si="0"/>
        <v>Thu</v>
      </c>
    </row>
    <row r="12" spans="1:15" x14ac:dyDescent="0.2">
      <c r="A12" s="23" t="s">
        <v>1</v>
      </c>
      <c r="B12" s="1">
        <v>36709</v>
      </c>
      <c r="C12" s="1"/>
      <c r="D12" s="24" t="str">
        <f t="shared" si="1"/>
        <v>Sun</v>
      </c>
      <c r="E12">
        <v>0</v>
      </c>
      <c r="F12" s="25">
        <f t="shared" ref="F12:F22" si="2">CONVERT(E12,"mi","Nmi")</f>
        <v>0</v>
      </c>
      <c r="H12"/>
      <c r="I12" s="13" t="s">
        <v>1</v>
      </c>
      <c r="J12" s="13" t="s">
        <v>1</v>
      </c>
    </row>
    <row r="13" spans="1:15" x14ac:dyDescent="0.2">
      <c r="A13" s="23" t="s">
        <v>23</v>
      </c>
      <c r="B13" s="1">
        <v>36710</v>
      </c>
      <c r="C13" s="1"/>
      <c r="D13" s="24" t="str">
        <f t="shared" si="1"/>
        <v>Mon</v>
      </c>
      <c r="E13">
        <v>1</v>
      </c>
      <c r="F13" s="25">
        <f t="shared" si="2"/>
        <v>0.86897624190064793</v>
      </c>
      <c r="H13" s="5" t="s">
        <v>24</v>
      </c>
      <c r="I13" s="2" t="s">
        <v>25</v>
      </c>
      <c r="J13" s="9" t="s">
        <v>26</v>
      </c>
    </row>
    <row r="14" spans="1:15" x14ac:dyDescent="0.2">
      <c r="A14" s="23" t="s">
        <v>27</v>
      </c>
      <c r="B14" s="1">
        <v>36711</v>
      </c>
      <c r="C14" s="1"/>
      <c r="D14" s="24" t="str">
        <f t="shared" si="1"/>
        <v>Tue</v>
      </c>
      <c r="E14">
        <v>2</v>
      </c>
      <c r="F14" s="25">
        <f t="shared" si="2"/>
        <v>1.7379524838012959</v>
      </c>
      <c r="H14" s="6">
        <v>32</v>
      </c>
      <c r="I14" s="26">
        <f t="shared" ref="I14:I24" si="3">CONVERT(H14,"F","C")</f>
        <v>0</v>
      </c>
      <c r="J14" s="26">
        <f t="shared" ref="J14:J24" si="4">CONVERT(H14,"F","K")</f>
        <v>273.14999999999998</v>
      </c>
    </row>
    <row r="15" spans="1:15" x14ac:dyDescent="0.2">
      <c r="A15" s="23" t="s">
        <v>28</v>
      </c>
      <c r="B15" s="1">
        <v>36712</v>
      </c>
      <c r="C15" s="1"/>
      <c r="D15" s="24" t="str">
        <f t="shared" si="1"/>
        <v>Wed</v>
      </c>
      <c r="E15">
        <v>3</v>
      </c>
      <c r="F15" s="25">
        <f t="shared" si="2"/>
        <v>2.6069287257019438</v>
      </c>
      <c r="H15" s="6">
        <v>65</v>
      </c>
      <c r="I15" s="26">
        <f t="shared" si="3"/>
        <v>18.333333333333332</v>
      </c>
      <c r="J15" s="26">
        <f t="shared" si="4"/>
        <v>291.48333333333329</v>
      </c>
    </row>
    <row r="16" spans="1:15" x14ac:dyDescent="0.2">
      <c r="A16" s="23" t="s">
        <v>29</v>
      </c>
      <c r="B16" s="1">
        <v>36713</v>
      </c>
      <c r="C16" s="1"/>
      <c r="D16" s="24" t="str">
        <f t="shared" si="1"/>
        <v>Thu</v>
      </c>
      <c r="E16">
        <v>4</v>
      </c>
      <c r="F16" s="25">
        <f t="shared" si="2"/>
        <v>3.4759049676025917</v>
      </c>
      <c r="H16" s="6">
        <v>68</v>
      </c>
      <c r="I16" s="26">
        <f t="shared" si="3"/>
        <v>20</v>
      </c>
      <c r="J16" s="26">
        <f t="shared" si="4"/>
        <v>293.14999999999998</v>
      </c>
    </row>
    <row r="17" spans="1:13" x14ac:dyDescent="0.2">
      <c r="A17" s="23" t="s">
        <v>11</v>
      </c>
      <c r="B17" s="1">
        <v>36714</v>
      </c>
      <c r="C17" s="1"/>
      <c r="D17" s="24" t="str">
        <f t="shared" si="1"/>
        <v>Fri</v>
      </c>
      <c r="E17">
        <v>5</v>
      </c>
      <c r="F17" s="25">
        <f t="shared" si="2"/>
        <v>4.3448812095032396</v>
      </c>
      <c r="H17" s="6">
        <v>70</v>
      </c>
      <c r="I17" s="26">
        <f t="shared" si="3"/>
        <v>21.111111111111111</v>
      </c>
      <c r="J17" s="26">
        <f t="shared" si="4"/>
        <v>294.26111111111106</v>
      </c>
    </row>
    <row r="18" spans="1:13" x14ac:dyDescent="0.2">
      <c r="A18" s="23" t="s">
        <v>30</v>
      </c>
      <c r="B18" s="1">
        <v>36715</v>
      </c>
      <c r="C18" s="1"/>
      <c r="D18" s="24" t="str">
        <f t="shared" si="1"/>
        <v>Sat</v>
      </c>
      <c r="E18">
        <v>6</v>
      </c>
      <c r="F18" s="25">
        <f t="shared" si="2"/>
        <v>5.2138574514038876</v>
      </c>
      <c r="H18" s="6">
        <v>72</v>
      </c>
      <c r="I18" s="26">
        <f t="shared" si="3"/>
        <v>22.222222222222221</v>
      </c>
      <c r="J18" s="26">
        <f t="shared" si="4"/>
        <v>295.37222222222221</v>
      </c>
    </row>
    <row r="19" spans="1:13" x14ac:dyDescent="0.2">
      <c r="A19" s="23" t="s">
        <v>31</v>
      </c>
      <c r="B19" s="1">
        <v>36716</v>
      </c>
      <c r="C19" s="1"/>
      <c r="D19" s="24" t="str">
        <f t="shared" si="1"/>
        <v>Sun</v>
      </c>
      <c r="E19">
        <v>7</v>
      </c>
      <c r="F19" s="25">
        <f t="shared" si="2"/>
        <v>6.0828336933045355</v>
      </c>
      <c r="H19" s="6">
        <v>75</v>
      </c>
      <c r="I19" s="26">
        <f t="shared" si="3"/>
        <v>23.888888888888889</v>
      </c>
      <c r="J19" s="26">
        <f t="shared" si="4"/>
        <v>297.03888888888889</v>
      </c>
    </row>
    <row r="20" spans="1:13" x14ac:dyDescent="0.2">
      <c r="A20" s="23" t="s">
        <v>32</v>
      </c>
      <c r="B20" s="1">
        <v>36717</v>
      </c>
      <c r="C20" s="1"/>
      <c r="D20" s="24" t="str">
        <f t="shared" si="1"/>
        <v>Mon</v>
      </c>
      <c r="E20">
        <v>8</v>
      </c>
      <c r="F20" s="25">
        <f t="shared" si="2"/>
        <v>6.9518099352051834</v>
      </c>
      <c r="H20" s="6">
        <v>80</v>
      </c>
      <c r="I20" s="26">
        <f t="shared" si="3"/>
        <v>26.666666666666664</v>
      </c>
      <c r="J20" s="26">
        <f t="shared" si="4"/>
        <v>299.81666666666666</v>
      </c>
    </row>
    <row r="21" spans="1:13" x14ac:dyDescent="0.2">
      <c r="A21" s="23" t="s">
        <v>33</v>
      </c>
      <c r="B21" s="1">
        <v>36718</v>
      </c>
      <c r="C21" s="1"/>
      <c r="D21" s="24" t="str">
        <f t="shared" si="1"/>
        <v>Tue</v>
      </c>
      <c r="E21">
        <v>9</v>
      </c>
      <c r="F21" s="25">
        <f t="shared" si="2"/>
        <v>7.8207861771058313</v>
      </c>
      <c r="H21" s="6">
        <v>85</v>
      </c>
      <c r="I21" s="26">
        <f t="shared" si="3"/>
        <v>29.444444444444443</v>
      </c>
      <c r="J21" s="26">
        <f t="shared" si="4"/>
        <v>302.59444444444443</v>
      </c>
    </row>
    <row r="22" spans="1:13" x14ac:dyDescent="0.2">
      <c r="A22" s="23" t="s">
        <v>34</v>
      </c>
      <c r="B22" s="1">
        <v>36719</v>
      </c>
      <c r="C22" s="1"/>
      <c r="D22" s="24" t="str">
        <f t="shared" si="1"/>
        <v>Wed</v>
      </c>
      <c r="E22">
        <v>10</v>
      </c>
      <c r="F22" s="25">
        <f t="shared" si="2"/>
        <v>8.6897624190064793</v>
      </c>
      <c r="H22" s="6">
        <v>90</v>
      </c>
      <c r="I22" s="26">
        <f t="shared" si="3"/>
        <v>32.222222222222221</v>
      </c>
      <c r="J22" s="26">
        <f t="shared" si="4"/>
        <v>305.37222222222221</v>
      </c>
    </row>
    <row r="23" spans="1:13" x14ac:dyDescent="0.2">
      <c r="A23" s="23" t="s">
        <v>0</v>
      </c>
      <c r="B23" s="1">
        <v>36720</v>
      </c>
      <c r="C23" s="1"/>
      <c r="D23" s="24" t="str">
        <f t="shared" si="1"/>
        <v>Thu</v>
      </c>
      <c r="H23" s="6">
        <v>95</v>
      </c>
      <c r="I23" s="26">
        <f t="shared" si="3"/>
        <v>35</v>
      </c>
      <c r="J23" s="26">
        <f t="shared" si="4"/>
        <v>308.14999999999998</v>
      </c>
    </row>
    <row r="24" spans="1:13" x14ac:dyDescent="0.2">
      <c r="A24" s="23" t="s">
        <v>8</v>
      </c>
      <c r="B24" s="1">
        <v>36721</v>
      </c>
      <c r="C24" s="1"/>
      <c r="D24" s="24" t="str">
        <f t="shared" si="1"/>
        <v>Fri</v>
      </c>
      <c r="F24" s="11" t="s">
        <v>1</v>
      </c>
      <c r="H24" s="6">
        <v>100</v>
      </c>
      <c r="I24" s="26">
        <f t="shared" si="3"/>
        <v>37.777777777777779</v>
      </c>
      <c r="J24" s="26">
        <f t="shared" si="4"/>
        <v>310.92777777777775</v>
      </c>
    </row>
    <row r="25" spans="1:13" x14ac:dyDescent="0.2">
      <c r="A25" s="23" t="s">
        <v>9</v>
      </c>
      <c r="B25" s="1">
        <v>36722</v>
      </c>
      <c r="C25" s="1"/>
      <c r="D25" s="24" t="str">
        <f t="shared" si="1"/>
        <v>Sat</v>
      </c>
      <c r="E25" s="2" t="s">
        <v>35</v>
      </c>
      <c r="F25" s="8" t="s">
        <v>36</v>
      </c>
      <c r="I25" s="13" t="s">
        <v>1</v>
      </c>
      <c r="J25" s="13" t="s">
        <v>1</v>
      </c>
      <c r="K25" s="13" t="s">
        <v>1</v>
      </c>
      <c r="L25" s="13" t="s">
        <v>1</v>
      </c>
      <c r="M25" s="13" t="s">
        <v>1</v>
      </c>
    </row>
    <row r="26" spans="1:13" x14ac:dyDescent="0.2">
      <c r="B26" s="1">
        <v>36723</v>
      </c>
      <c r="C26" s="1"/>
      <c r="D26" s="24" t="str">
        <f t="shared" si="1"/>
        <v>Sun</v>
      </c>
      <c r="E26">
        <v>1</v>
      </c>
      <c r="F26" s="25">
        <f t="shared" ref="F26:F35" si="5">CONVERT(E26,"gal","l")</f>
        <v>3.7854117839999999</v>
      </c>
      <c r="H26" s="5" t="s">
        <v>37</v>
      </c>
      <c r="I26" s="2" t="s">
        <v>38</v>
      </c>
      <c r="J26" s="2" t="s">
        <v>39</v>
      </c>
      <c r="K26" s="2" t="s">
        <v>40</v>
      </c>
      <c r="L26" s="2" t="s">
        <v>41</v>
      </c>
      <c r="M26" s="2" t="s">
        <v>42</v>
      </c>
    </row>
    <row r="27" spans="1:13" x14ac:dyDescent="0.2">
      <c r="B27" s="1">
        <v>36724</v>
      </c>
      <c r="C27" s="1"/>
      <c r="D27" s="24" t="str">
        <f t="shared" si="1"/>
        <v>Mon</v>
      </c>
      <c r="E27">
        <v>2</v>
      </c>
      <c r="F27" s="25">
        <f t="shared" si="5"/>
        <v>7.5708235679999998</v>
      </c>
      <c r="H27" s="4">
        <v>1</v>
      </c>
      <c r="I27" s="27">
        <f t="shared" ref="I27:I36" si="6">CONVERT(H27,"oz","tsp")</f>
        <v>6</v>
      </c>
      <c r="J27" s="27">
        <f t="shared" ref="J27:J36" si="7">CONVERT(H27,"oz","tbs")</f>
        <v>2</v>
      </c>
      <c r="K27" s="30">
        <f t="shared" ref="K27:K36" si="8">CONVERT(H27,"oz","cup")</f>
        <v>0.125</v>
      </c>
      <c r="L27" s="25">
        <f t="shared" ref="L27:L36" si="9">CONVERT(H27,"oz","pt")</f>
        <v>6.25E-2</v>
      </c>
      <c r="M27" s="25">
        <f t="shared" ref="M27:M36" si="10">CONVERT(H27,"oz","qt")</f>
        <v>3.125E-2</v>
      </c>
    </row>
    <row r="28" spans="1:13" x14ac:dyDescent="0.2">
      <c r="B28" s="1">
        <v>36725</v>
      </c>
      <c r="C28" s="1"/>
      <c r="D28" s="24" t="str">
        <f t="shared" si="1"/>
        <v>Tue</v>
      </c>
      <c r="E28">
        <v>3</v>
      </c>
      <c r="F28" s="25">
        <f t="shared" si="5"/>
        <v>11.356235351999999</v>
      </c>
      <c r="H28" s="4">
        <v>2</v>
      </c>
      <c r="I28" s="27">
        <f t="shared" si="6"/>
        <v>12</v>
      </c>
      <c r="J28" s="27">
        <f t="shared" si="7"/>
        <v>4</v>
      </c>
      <c r="K28" s="30">
        <f t="shared" si="8"/>
        <v>0.25</v>
      </c>
      <c r="L28" s="25">
        <f t="shared" si="9"/>
        <v>0.125</v>
      </c>
      <c r="M28" s="25">
        <f t="shared" si="10"/>
        <v>6.25E-2</v>
      </c>
    </row>
    <row r="29" spans="1:13" x14ac:dyDescent="0.2">
      <c r="B29" s="1">
        <v>36726</v>
      </c>
      <c r="C29" s="1"/>
      <c r="D29" s="24" t="str">
        <f t="shared" si="1"/>
        <v>Wed</v>
      </c>
      <c r="E29">
        <v>4</v>
      </c>
      <c r="F29" s="25">
        <f t="shared" si="5"/>
        <v>15.141647136</v>
      </c>
      <c r="H29" s="4">
        <v>3</v>
      </c>
      <c r="I29" s="27">
        <f t="shared" si="6"/>
        <v>18</v>
      </c>
      <c r="J29" s="27">
        <f t="shared" si="7"/>
        <v>5.9999999999999991</v>
      </c>
      <c r="K29" s="30">
        <f t="shared" si="8"/>
        <v>0.37499999999999994</v>
      </c>
      <c r="L29" s="25">
        <f t="shared" si="9"/>
        <v>0.18749999999999997</v>
      </c>
      <c r="M29" s="25">
        <f t="shared" si="10"/>
        <v>9.3749999999999986E-2</v>
      </c>
    </row>
    <row r="30" spans="1:13" x14ac:dyDescent="0.2">
      <c r="B30" s="1">
        <v>36727</v>
      </c>
      <c r="C30" s="1"/>
      <c r="D30" s="24" t="str">
        <f t="shared" si="1"/>
        <v>Thu</v>
      </c>
      <c r="E30">
        <v>5</v>
      </c>
      <c r="F30" s="25">
        <f t="shared" si="5"/>
        <v>18.92705892</v>
      </c>
      <c r="H30" s="4">
        <v>4</v>
      </c>
      <c r="I30" s="27">
        <f t="shared" si="6"/>
        <v>24</v>
      </c>
      <c r="J30" s="27">
        <f t="shared" si="7"/>
        <v>8</v>
      </c>
      <c r="K30" s="30">
        <f t="shared" si="8"/>
        <v>0.5</v>
      </c>
      <c r="L30" s="25">
        <f t="shared" si="9"/>
        <v>0.25</v>
      </c>
      <c r="M30" s="25">
        <f t="shared" si="10"/>
        <v>0.125</v>
      </c>
    </row>
    <row r="31" spans="1:13" x14ac:dyDescent="0.2">
      <c r="B31" s="1">
        <v>36728</v>
      </c>
      <c r="C31" s="1"/>
      <c r="D31" s="24" t="str">
        <f t="shared" si="1"/>
        <v>Fri</v>
      </c>
      <c r="E31">
        <v>6</v>
      </c>
      <c r="F31" s="25">
        <f t="shared" si="5"/>
        <v>22.712470703999998</v>
      </c>
      <c r="H31" s="4">
        <v>5</v>
      </c>
      <c r="I31" s="27">
        <f t="shared" si="6"/>
        <v>30</v>
      </c>
      <c r="J31" s="27">
        <f t="shared" si="7"/>
        <v>10</v>
      </c>
      <c r="K31" s="30">
        <f t="shared" si="8"/>
        <v>0.625</v>
      </c>
      <c r="L31" s="25">
        <f t="shared" si="9"/>
        <v>0.3125</v>
      </c>
      <c r="M31" s="25">
        <f t="shared" si="10"/>
        <v>0.15625</v>
      </c>
    </row>
    <row r="32" spans="1:13" x14ac:dyDescent="0.2">
      <c r="B32" s="1">
        <v>36729</v>
      </c>
      <c r="C32" s="1"/>
      <c r="D32" s="24" t="str">
        <f t="shared" si="1"/>
        <v>Sat</v>
      </c>
      <c r="E32">
        <v>7</v>
      </c>
      <c r="F32" s="25">
        <f t="shared" si="5"/>
        <v>26.497882487999998</v>
      </c>
      <c r="H32" s="4">
        <v>6</v>
      </c>
      <c r="I32" s="27">
        <f t="shared" si="6"/>
        <v>36</v>
      </c>
      <c r="J32" s="27">
        <f t="shared" si="7"/>
        <v>11.999999999999998</v>
      </c>
      <c r="K32" s="30">
        <f t="shared" si="8"/>
        <v>0.74999999999999989</v>
      </c>
      <c r="L32" s="25">
        <f t="shared" si="9"/>
        <v>0.37499999999999994</v>
      </c>
      <c r="M32" s="25">
        <f t="shared" si="10"/>
        <v>0.18749999999999997</v>
      </c>
    </row>
    <row r="33" spans="1:13" x14ac:dyDescent="0.2">
      <c r="B33" s="1">
        <v>36730</v>
      </c>
      <c r="C33" s="1"/>
      <c r="D33" s="24" t="str">
        <f t="shared" si="1"/>
        <v>Sun</v>
      </c>
      <c r="E33">
        <v>8</v>
      </c>
      <c r="F33" s="25">
        <f t="shared" si="5"/>
        <v>30.283294271999999</v>
      </c>
      <c r="H33" s="4">
        <v>7</v>
      </c>
      <c r="I33" s="27">
        <f t="shared" si="6"/>
        <v>42</v>
      </c>
      <c r="J33" s="27">
        <f t="shared" si="7"/>
        <v>14</v>
      </c>
      <c r="K33" s="30">
        <f t="shared" si="8"/>
        <v>0.875</v>
      </c>
      <c r="L33" s="25">
        <f t="shared" si="9"/>
        <v>0.4375</v>
      </c>
      <c r="M33" s="25">
        <f t="shared" si="10"/>
        <v>0.21875</v>
      </c>
    </row>
    <row r="34" spans="1:13" x14ac:dyDescent="0.2">
      <c r="B34" s="1">
        <v>36731</v>
      </c>
      <c r="C34" s="1"/>
      <c r="D34" s="24" t="str">
        <f t="shared" si="1"/>
        <v>Mon</v>
      </c>
      <c r="E34">
        <v>9</v>
      </c>
      <c r="F34" s="25">
        <f t="shared" si="5"/>
        <v>34.068706055999996</v>
      </c>
      <c r="H34" s="4">
        <v>8</v>
      </c>
      <c r="I34" s="27">
        <f t="shared" si="6"/>
        <v>48</v>
      </c>
      <c r="J34" s="27">
        <f t="shared" si="7"/>
        <v>16</v>
      </c>
      <c r="K34" s="30">
        <f t="shared" si="8"/>
        <v>1</v>
      </c>
      <c r="L34" s="25">
        <f t="shared" si="9"/>
        <v>0.5</v>
      </c>
      <c r="M34" s="25">
        <f t="shared" si="10"/>
        <v>0.25</v>
      </c>
    </row>
    <row r="35" spans="1:13" x14ac:dyDescent="0.2">
      <c r="E35">
        <v>10</v>
      </c>
      <c r="F35" s="25">
        <f t="shared" si="5"/>
        <v>37.854117840000001</v>
      </c>
      <c r="H35" s="4">
        <v>9</v>
      </c>
      <c r="I35" s="27">
        <f t="shared" si="6"/>
        <v>53.999999999999993</v>
      </c>
      <c r="J35" s="27">
        <f t="shared" si="7"/>
        <v>18</v>
      </c>
      <c r="K35" s="30">
        <f t="shared" si="8"/>
        <v>1.125</v>
      </c>
      <c r="L35" s="25">
        <f t="shared" si="9"/>
        <v>0.5625</v>
      </c>
      <c r="M35" s="25">
        <f t="shared" si="10"/>
        <v>0.28125</v>
      </c>
    </row>
    <row r="36" spans="1:13" x14ac:dyDescent="0.2">
      <c r="H36" s="4">
        <v>10</v>
      </c>
      <c r="I36" s="27">
        <f t="shared" si="6"/>
        <v>60</v>
      </c>
      <c r="J36" s="27">
        <f t="shared" si="7"/>
        <v>20</v>
      </c>
      <c r="K36" s="30">
        <f t="shared" si="8"/>
        <v>1.25</v>
      </c>
      <c r="L36" s="25">
        <f t="shared" si="9"/>
        <v>0.625</v>
      </c>
      <c r="M36" s="25">
        <f t="shared" si="10"/>
        <v>0.3125</v>
      </c>
    </row>
    <row r="37" spans="1:13" x14ac:dyDescent="0.2">
      <c r="M37" s="3"/>
    </row>
    <row r="38" spans="1:13" x14ac:dyDescent="0.2">
      <c r="A38" s="10" t="s">
        <v>43</v>
      </c>
      <c r="F38" s="2" t="s">
        <v>44</v>
      </c>
      <c r="H38" s="4" t="s">
        <v>45</v>
      </c>
    </row>
    <row r="39" spans="1:13" x14ac:dyDescent="0.2">
      <c r="A39" t="s">
        <v>46</v>
      </c>
      <c r="B39" s="27" t="str">
        <f>LEFT(A39,3)</f>
        <v>Ric</v>
      </c>
      <c r="D39" t="s">
        <v>47</v>
      </c>
      <c r="E39" t="s">
        <v>48</v>
      </c>
      <c r="F39" s="2" t="s">
        <v>49</v>
      </c>
      <c r="H39" s="4" t="s">
        <v>50</v>
      </c>
    </row>
    <row r="40" spans="1:13" x14ac:dyDescent="0.2">
      <c r="A40" t="s">
        <v>46</v>
      </c>
      <c r="B40" s="27" t="str">
        <f>RIGHT(A40,2)</f>
        <v>ck</v>
      </c>
      <c r="D40" s="15">
        <v>120000</v>
      </c>
      <c r="E40">
        <v>0.06</v>
      </c>
      <c r="F40">
        <v>360</v>
      </c>
      <c r="H40" s="28">
        <f>PMT(E40/12,F40,D40)</f>
        <v>-719.46063018330267</v>
      </c>
      <c r="I40" s="10" t="s">
        <v>51</v>
      </c>
    </row>
    <row r="41" spans="1:13" x14ac:dyDescent="0.2">
      <c r="D41" s="15">
        <v>500</v>
      </c>
      <c r="E41">
        <v>0.08</v>
      </c>
      <c r="F41">
        <v>60</v>
      </c>
      <c r="H41" s="28">
        <f>PMT(E41/12,F41,D41)</f>
        <v>-10.13819714420684</v>
      </c>
      <c r="I41" s="10" t="s">
        <v>51</v>
      </c>
    </row>
    <row r="42" spans="1:13" x14ac:dyDescent="0.2">
      <c r="A42" s="10" t="s">
        <v>52</v>
      </c>
      <c r="D42" s="15">
        <v>300000</v>
      </c>
      <c r="E42">
        <v>6.7500000000000004E-2</v>
      </c>
      <c r="F42">
        <v>360</v>
      </c>
      <c r="H42" s="28">
        <f>PMT(E42/12,F42,D42)</f>
        <v>-1945.7942897046455</v>
      </c>
      <c r="I42" s="10" t="s">
        <v>51</v>
      </c>
    </row>
    <row r="43" spans="1:13" x14ac:dyDescent="0.2">
      <c r="A43" t="s">
        <v>53</v>
      </c>
      <c r="B43" s="27">
        <f>LEN(A43)</f>
        <v>3</v>
      </c>
      <c r="D43" s="15">
        <v>35500</v>
      </c>
      <c r="E43">
        <v>6.7500000000000004E-2</v>
      </c>
      <c r="F43">
        <v>60</v>
      </c>
      <c r="H43" s="28">
        <f>PMT(E43/12,F43,D43)</f>
        <v>-698.76285359029214</v>
      </c>
      <c r="I43" s="10" t="s">
        <v>51</v>
      </c>
    </row>
    <row r="44" spans="1:13" x14ac:dyDescent="0.2">
      <c r="A44" t="s">
        <v>54</v>
      </c>
      <c r="B44" s="27">
        <f>LEN(A44)</f>
        <v>10</v>
      </c>
      <c r="F44"/>
    </row>
    <row r="45" spans="1:13" x14ac:dyDescent="0.2">
      <c r="F45"/>
    </row>
    <row r="46" spans="1:13" x14ac:dyDescent="0.2">
      <c r="A46" s="10" t="s">
        <v>55</v>
      </c>
      <c r="F46"/>
    </row>
    <row r="47" spans="1:13" x14ac:dyDescent="0.2">
      <c r="A47" t="s">
        <v>56</v>
      </c>
      <c r="B47" s="27">
        <f>SEARCH("h",A47,1)</f>
        <v>1</v>
      </c>
      <c r="F47"/>
    </row>
    <row r="48" spans="1:13" x14ac:dyDescent="0.2">
      <c r="A48" t="s">
        <v>56</v>
      </c>
      <c r="B48" s="27">
        <f>SEARCH("e",A48,1)</f>
        <v>2</v>
      </c>
      <c r="E48">
        <v>26</v>
      </c>
      <c r="F48" s="17">
        <v>114</v>
      </c>
    </row>
    <row r="49" spans="1:6" x14ac:dyDescent="0.2">
      <c r="A49" t="s">
        <v>56</v>
      </c>
      <c r="B49" s="27">
        <f>SEARCH("l",A49,1)</f>
        <v>3</v>
      </c>
      <c r="E49">
        <v>24</v>
      </c>
      <c r="F49" s="17">
        <v>25</v>
      </c>
    </row>
    <row r="50" spans="1:6" x14ac:dyDescent="0.2">
      <c r="A50" t="s">
        <v>56</v>
      </c>
      <c r="B50" s="27">
        <f>SEARCH("p",A50,1)</f>
        <v>4</v>
      </c>
      <c r="E50">
        <v>54.698999999999998</v>
      </c>
      <c r="F50" s="17">
        <v>89</v>
      </c>
    </row>
    <row r="51" spans="1:6" x14ac:dyDescent="0.2">
      <c r="E51">
        <v>97</v>
      </c>
      <c r="F51" s="17">
        <v>0.25</v>
      </c>
    </row>
    <row r="52" spans="1:6" x14ac:dyDescent="0.2">
      <c r="A52" s="10" t="s">
        <v>57</v>
      </c>
      <c r="E52">
        <v>44.23</v>
      </c>
      <c r="F52" s="17">
        <v>36</v>
      </c>
    </row>
    <row r="53" spans="1:6" x14ac:dyDescent="0.2">
      <c r="A53" t="s">
        <v>58</v>
      </c>
      <c r="B53" s="27" t="str">
        <f>RIGHT(A53,LEN(A53)-SEARCH(",",A53,1)-1)</f>
        <v>Rick</v>
      </c>
      <c r="C53" s="27" t="str">
        <f>LEFT(A53,SEARCH(",",A53,1)-1)</f>
        <v>Walter</v>
      </c>
      <c r="E53">
        <v>31</v>
      </c>
      <c r="F53" s="17">
        <v>877</v>
      </c>
    </row>
    <row r="54" spans="1:6" x14ac:dyDescent="0.2">
      <c r="A54" t="s">
        <v>59</v>
      </c>
      <c r="B54" s="27" t="str">
        <f>RIGHT(A54,LEN(A54)-SEARCH(",",A54,1)-1)</f>
        <v>Sue</v>
      </c>
      <c r="C54" s="27" t="str">
        <f>LEFT(A54,SEARCH(",",A54,1)-1)</f>
        <v>Miller</v>
      </c>
      <c r="E54">
        <v>25</v>
      </c>
      <c r="F54" s="17">
        <v>15</v>
      </c>
    </row>
    <row r="55" spans="1:6" x14ac:dyDescent="0.2">
      <c r="A55" t="s">
        <v>60</v>
      </c>
      <c r="B55" s="27" t="str">
        <f>RIGHT(A55,LEN(A55)-SEARCH(",",A55,1)-1)</f>
        <v>Willy</v>
      </c>
      <c r="C55" s="27" t="str">
        <f>LEFT(A55,SEARCH(",",A55,1)-1)</f>
        <v>Wonka</v>
      </c>
      <c r="E55">
        <v>98</v>
      </c>
      <c r="F55" s="17">
        <v>5</v>
      </c>
    </row>
    <row r="56" spans="1:6" x14ac:dyDescent="0.2">
      <c r="A56" t="s">
        <v>61</v>
      </c>
      <c r="B56" s="27" t="str">
        <f>RIGHT(A56,LEN(A56)-SEARCH(",",A56,1)-1)</f>
        <v>Jet</v>
      </c>
      <c r="C56" s="27" t="str">
        <f>LEFT(A56,SEARCH(",",A56,1)-1)</f>
        <v>Li</v>
      </c>
      <c r="E56">
        <v>45</v>
      </c>
      <c r="F56" s="17">
        <v>24</v>
      </c>
    </row>
    <row r="57" spans="1:6" x14ac:dyDescent="0.2">
      <c r="A57" t="s">
        <v>62</v>
      </c>
      <c r="B57" s="27" t="str">
        <f>RIGHT(A57,LEN(A57)-SEARCH(",",A57,1)-1)</f>
        <v>Marie</v>
      </c>
      <c r="C57" s="27" t="str">
        <f>LEFT(A57,SEARCH(",",A57,1)-1)</f>
        <v>Bomberger</v>
      </c>
      <c r="E57">
        <v>456</v>
      </c>
      <c r="F57" s="17">
        <v>12.355</v>
      </c>
    </row>
    <row r="59" spans="1:6" x14ac:dyDescent="0.2">
      <c r="D59" s="12" t="s">
        <v>33</v>
      </c>
      <c r="E59" s="31">
        <f>SUM(E48:E57)</f>
        <v>900.92899999999997</v>
      </c>
      <c r="F59" s="31">
        <f>SUM(F48:F57)</f>
        <v>1197.605</v>
      </c>
    </row>
    <row r="60" spans="1:6" x14ac:dyDescent="0.2">
      <c r="D60" s="12" t="s">
        <v>63</v>
      </c>
      <c r="E60" s="31">
        <f>MAX(E48:E57)</f>
        <v>456</v>
      </c>
      <c r="F60" s="31">
        <f>MAX(F48:F57)</f>
        <v>877</v>
      </c>
    </row>
    <row r="61" spans="1:6" x14ac:dyDescent="0.2">
      <c r="D61" s="12" t="s">
        <v>64</v>
      </c>
      <c r="E61" s="31">
        <f>MIN(E48:E57)</f>
        <v>24</v>
      </c>
      <c r="F61" s="31">
        <f>MIN(F48:F57)</f>
        <v>0.25</v>
      </c>
    </row>
    <row r="62" spans="1:6" x14ac:dyDescent="0.2">
      <c r="D62" s="12" t="s">
        <v>19</v>
      </c>
      <c r="E62" s="31">
        <f>AVERAGE(E48:E57)</f>
        <v>90.0929</v>
      </c>
      <c r="F62" s="31">
        <f>AVERAGE(F48:F57)</f>
        <v>119.76050000000001</v>
      </c>
    </row>
    <row r="63" spans="1:6" x14ac:dyDescent="0.2">
      <c r="D63" s="12" t="s">
        <v>23</v>
      </c>
      <c r="E63" s="31">
        <f>COUNT(E48:E57)</f>
        <v>10</v>
      </c>
      <c r="F63" s="31">
        <f>COUNT(F48:F57)</f>
        <v>10</v>
      </c>
    </row>
  </sheetData>
  <pageMargins left="0.5" right="0.5" top="1" bottom="1" header="0.5" footer="0.5"/>
  <pageSetup orientation="landscape" horizontalDpi="360" verticalDpi="360" copies="0" r:id="rId1"/>
  <headerFooter alignWithMargins="0">
    <oddHeader>&amp;CTest Functions</oddHeader>
    <oddFooter>&amp;LRick Walter&amp;RMicrosoft Excel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Walter</dc:creator>
  <cp:lastModifiedBy>Rick</cp:lastModifiedBy>
  <cp:lastPrinted>2000-07-11T11:28:41Z</cp:lastPrinted>
  <dcterms:created xsi:type="dcterms:W3CDTF">2000-01-01T23:39:31Z</dcterms:created>
  <dcterms:modified xsi:type="dcterms:W3CDTF">2011-09-23T15:17:57Z</dcterms:modified>
</cp:coreProperties>
</file>